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ZAMÓWIENIA\PRZETARGI\ZDM\ROB_BUD_2026_droga dojazd ŻELAZKA_2024-404_T wilas\02_SWZ do wszczecia\Zal_2-3-4_zelazka\KOSZTORYSY OFERTOWE\"/>
    </mc:Choice>
  </mc:AlternateContent>
  <xr:revisionPtr revIDLastSave="0" documentId="13_ncr:1_{91BF038F-1165-4918-B5FF-E0B1039C7A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nalizacja Deszczowa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5" i="1"/>
  <c r="G26" i="1"/>
  <c r="G27" i="1"/>
  <c r="G28" i="1"/>
  <c r="G22" i="1"/>
  <c r="G8" i="1"/>
  <c r="G9" i="1"/>
  <c r="G10" i="1"/>
  <c r="G11" i="1"/>
  <c r="G12" i="1"/>
  <c r="G13" i="1"/>
  <c r="G14" i="1"/>
  <c r="G15" i="1"/>
  <c r="G16" i="1"/>
  <c r="G17" i="1"/>
  <c r="G7" i="1"/>
  <c r="G18" i="1" l="1"/>
  <c r="G29" i="1"/>
  <c r="G31" i="1" l="1"/>
</calcChain>
</file>

<file path=xl/sharedStrings.xml><?xml version="1.0" encoding="utf-8"?>
<sst xmlns="http://schemas.openxmlformats.org/spreadsheetml/2006/main" count="95" uniqueCount="62">
  <si>
    <t>Lp.</t>
  </si>
  <si>
    <t>Podstawa</t>
  </si>
  <si>
    <t>Opis</t>
  </si>
  <si>
    <t>j.m.</t>
  </si>
  <si>
    <t>Ilość</t>
  </si>
  <si>
    <t>Cena jedn.</t>
  </si>
  <si>
    <t>Wartość</t>
  </si>
  <si>
    <t xml:space="preserve">KOSZTORYS: </t>
  </si>
  <si>
    <t>1</t>
  </si>
  <si>
    <t>km</t>
  </si>
  <si>
    <t>m3</t>
  </si>
  <si>
    <t>m2</t>
  </si>
  <si>
    <t>kpl.</t>
  </si>
  <si>
    <t>Zbrojenie konstrukcji monolitycznych prętami stalowymi okrągłymi żebrowanymi o śr. do 14 mm</t>
  </si>
  <si>
    <t>t</t>
  </si>
  <si>
    <t>Podłoża żelbetowe B-10 grub 15 cm</t>
  </si>
  <si>
    <t>Podłoże pod kanały i obiekty z piasku grub 20 cm</t>
  </si>
  <si>
    <t>Nadsypka nad kanały z piasku grub 30 cm nad wierzch rury</t>
  </si>
  <si>
    <t>2</t>
  </si>
  <si>
    <t>szt</t>
  </si>
  <si>
    <t>Kanał z rur kanalizacyjnych PVC fi 200 łączony na wcisk w wykopie umocnionym</t>
  </si>
  <si>
    <t>m</t>
  </si>
  <si>
    <t>Kanał z rur kanalizacyjnych PVC fi 315 łączony na wcisk w wykopie umocnionym</t>
  </si>
  <si>
    <t>Studzienka ściekowa uliczna betonowa fi 500 z osadnikiem bez syfonu z wpustem ulicznym żel krawężnikowo-jezdniowym</t>
  </si>
  <si>
    <t>szt.</t>
  </si>
  <si>
    <t>1 d.1</t>
  </si>
  <si>
    <t>2 d.1</t>
  </si>
  <si>
    <t>3 d.1</t>
  </si>
  <si>
    <t>4 d.1</t>
  </si>
  <si>
    <t>5 d.1</t>
  </si>
  <si>
    <t>6 d.1</t>
  </si>
  <si>
    <t>7 d.1</t>
  </si>
  <si>
    <t>8 d.1</t>
  </si>
  <si>
    <t>9 d.1</t>
  </si>
  <si>
    <t>10 d.1</t>
  </si>
  <si>
    <t>11 d.1</t>
  </si>
  <si>
    <t>STI 01.00</t>
  </si>
  <si>
    <t xml:space="preserve">Roboty ziemne </t>
  </si>
  <si>
    <t>STI 02.00</t>
  </si>
  <si>
    <t>Roboty montażowe</t>
  </si>
  <si>
    <t xml:space="preserve">SUMA Roboty ziemne </t>
  </si>
  <si>
    <t>Suma roboty montażowe</t>
  </si>
  <si>
    <t>SUMA 1 i 2</t>
  </si>
  <si>
    <t>Kosztorys Ofertowy dla:
BUDOWA DROGI DOJAZDOWEJ WRAZ Z MIEJSCAMI POSTOJOWYMI przy ulicy o. M.Żelazka  w PoznaniuKanalizacja deszczowa</t>
  </si>
  <si>
    <t xml:space="preserve">Roboty pomiarowe przy trasie kanalizacji </t>
  </si>
  <si>
    <t>Roboty ziemne wraz z odwozem na składowisko Wykonawcy i utylizacją</t>
  </si>
  <si>
    <t>Wykop liniowy o ścianach pionowych szer 0,8-2,5 m głęb do 3,0 m wraz z wywozem na składowisko wykonawcy i utylizacją</t>
  </si>
  <si>
    <t xml:space="preserve">Umocnienie pełne wypraskami wraz z rozbiórką ścian wykopu </t>
  </si>
  <si>
    <t xml:space="preserve">Montaż i demontaż konstrukcji podwieszeń kabli energetycznych i telekomunikacyjnych </t>
  </si>
  <si>
    <t>Montaż i demontaż konstrukcji podwieszeń rurociągów i kanałów</t>
  </si>
  <si>
    <t>Dostawa materiałow sypkich zgodnych z dokumentacja, zasypanie i zagęszczenie wykopów po montażu kanalizacji</t>
  </si>
  <si>
    <t xml:space="preserve">Studnia betonowa prefabr.fi 1000 </t>
  </si>
  <si>
    <t xml:space="preserve">Studnia betonowa prefabr.fi 2000 </t>
  </si>
  <si>
    <t xml:space="preserve">Nabudowanie studni betonowej fi 2000 na kanale fi 900 </t>
  </si>
  <si>
    <t xml:space="preserve">Nabudowanie studni betonowej fi 1000 na kanale fi 400 </t>
  </si>
  <si>
    <t>12 d.2</t>
  </si>
  <si>
    <t>13 d.2</t>
  </si>
  <si>
    <t>14 d.2</t>
  </si>
  <si>
    <t>15 d.2</t>
  </si>
  <si>
    <t>16 d.2</t>
  </si>
  <si>
    <t>17 d.2</t>
  </si>
  <si>
    <t>18 d.2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</si>
</sst>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,##0.00\ &quot;zł&quot;"/>
  </numFmts>
  <fonts count="7" x14ac:knownFonts="1">
    <font>
      <sz val="11"/>
      <color theme="1"/>
      <name val="Calibri"/>
      <family val="2"/>
      <scheme val="minor"/>
    </font>
    <font>
      <sz val="9.1"/>
      <color rgb="FF000000"/>
      <name val="Microsoft Sans Serif"/>
    </font>
    <font>
      <b/>
      <sz val="9.1"/>
      <color rgb="FF000000"/>
      <name val="Microsoft Sans Serif"/>
    </font>
    <font>
      <b/>
      <sz val="11"/>
      <color theme="1"/>
      <name val="Calibri"/>
      <family val="2"/>
      <charset val="238"/>
      <scheme val="minor"/>
    </font>
    <font>
      <b/>
      <sz val="9.1"/>
      <color rgb="FF000000"/>
      <name val="Microsoft Sans Serif"/>
      <family val="2"/>
      <charset val="238"/>
    </font>
    <font>
      <sz val="9.1"/>
      <color rgb="FF000000"/>
      <name val="Microsoft Sans Serif"/>
      <family val="2"/>
      <charset val="238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 shrinkToFit="1" readingOrder="1"/>
    </xf>
    <xf numFmtId="49" fontId="2" fillId="0" borderId="2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164" fontId="2" fillId="0" borderId="2" xfId="0" applyNumberFormat="1" applyFont="1" applyBorder="1" applyAlignment="1">
      <alignment horizontal="right" vertical="top" wrapText="1" shrinkToFit="1" readingOrder="1"/>
    </xf>
    <xf numFmtId="49" fontId="1" fillId="0" borderId="2" xfId="0" applyNumberFormat="1" applyFont="1" applyBorder="1" applyAlignment="1">
      <alignment horizontal="left" vertical="top" wrapText="1" shrinkToFit="1" readingOrder="1"/>
    </xf>
    <xf numFmtId="49" fontId="1" fillId="0" borderId="2" xfId="0" applyNumberFormat="1" applyFont="1" applyBorder="1" applyAlignment="1">
      <alignment horizontal="center" vertical="top" wrapText="1" shrinkToFit="1" readingOrder="1"/>
    </xf>
    <xf numFmtId="49" fontId="1" fillId="0" borderId="2" xfId="0" applyNumberFormat="1" applyFont="1" applyBorder="1" applyAlignment="1">
      <alignment horizontal="right" vertical="center" wrapText="1" shrinkToFit="1" readingOrder="1"/>
    </xf>
    <xf numFmtId="0" fontId="1" fillId="0" borderId="2" xfId="0" applyFont="1" applyBorder="1" applyAlignment="1">
      <alignment horizontal="center" vertical="center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49" fontId="1" fillId="0" borderId="2" xfId="0" applyNumberFormat="1" applyFont="1" applyBorder="1" applyAlignment="1">
      <alignment horizontal="center" vertical="center" wrapText="1" shrinkToFit="1" readingOrder="1"/>
    </xf>
    <xf numFmtId="2" fontId="1" fillId="0" borderId="2" xfId="0" applyNumberFormat="1" applyFont="1" applyBorder="1" applyAlignment="1">
      <alignment horizontal="right" vertical="top" wrapText="1" shrinkToFit="1" readingOrder="1"/>
    </xf>
    <xf numFmtId="165" fontId="1" fillId="0" borderId="2" xfId="0" applyNumberFormat="1" applyFont="1" applyBorder="1" applyAlignment="1">
      <alignment horizontal="right" vertical="top" wrapText="1" shrinkToFit="1" readingOrder="1"/>
    </xf>
    <xf numFmtId="165" fontId="4" fillId="0" borderId="2" xfId="0" applyNumberFormat="1" applyFont="1" applyBorder="1" applyAlignment="1">
      <alignment vertical="top" wrapText="1" shrinkToFit="1" readingOrder="1"/>
    </xf>
    <xf numFmtId="165" fontId="5" fillId="0" borderId="2" xfId="0" applyNumberFormat="1" applyFont="1" applyBorder="1" applyAlignment="1">
      <alignment horizontal="right" vertical="top" wrapText="1" shrinkToFit="1" readingOrder="1"/>
    </xf>
    <xf numFmtId="165" fontId="4" fillId="0" borderId="1" xfId="0" applyNumberFormat="1" applyFont="1" applyBorder="1" applyAlignment="1">
      <alignment vertical="top" wrapText="1" shrinkToFit="1" readingOrder="1"/>
    </xf>
    <xf numFmtId="165" fontId="3" fillId="0" borderId="9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2" fillId="0" borderId="2" xfId="0" applyNumberFormat="1" applyFont="1" applyBorder="1" applyAlignment="1">
      <alignment horizontal="left" vertical="top" wrapText="1" shrinkToFit="1" readingOrder="1"/>
    </xf>
    <xf numFmtId="0" fontId="4" fillId="0" borderId="0" xfId="0" applyFont="1" applyAlignment="1">
      <alignment horizontal="center" vertical="top" wrapText="1" shrinkToFit="1" readingOrder="1"/>
    </xf>
    <xf numFmtId="0" fontId="1" fillId="0" borderId="0" xfId="0" applyFont="1" applyAlignment="1">
      <alignment horizontal="center" vertical="top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0" fontId="4" fillId="0" borderId="3" xfId="0" applyFont="1" applyBorder="1" applyAlignment="1">
      <alignment horizontal="center" vertical="top" wrapText="1" shrinkToFit="1" readingOrder="1"/>
    </xf>
    <xf numFmtId="0" fontId="4" fillId="0" borderId="4" xfId="0" applyFont="1" applyBorder="1" applyAlignment="1">
      <alignment horizontal="center" vertical="top" wrapText="1" shrinkToFit="1" readingOrder="1"/>
    </xf>
    <xf numFmtId="0" fontId="4" fillId="0" borderId="5" xfId="0" applyFont="1" applyBorder="1" applyAlignment="1">
      <alignment horizontal="center" vertical="top" wrapText="1" shrinkToFit="1" readingOrder="1"/>
    </xf>
    <xf numFmtId="0" fontId="4" fillId="0" borderId="6" xfId="0" applyFont="1" applyBorder="1" applyAlignment="1">
      <alignment horizontal="center" vertical="top" wrapText="1" shrinkToFit="1" readingOrder="1"/>
    </xf>
    <xf numFmtId="0" fontId="4" fillId="0" borderId="7" xfId="0" applyFont="1" applyBorder="1" applyAlignment="1">
      <alignment horizontal="center" vertical="top" wrapText="1" shrinkToFit="1" readingOrder="1"/>
    </xf>
    <xf numFmtId="0" fontId="4" fillId="0" borderId="8" xfId="0" applyFont="1" applyBorder="1" applyAlignment="1">
      <alignment horizontal="center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G31"/>
  <sheetViews>
    <sheetView showGridLines="0" tabSelected="1" topLeftCell="A19" workbookViewId="0">
      <selection activeCell="C8" sqref="C8"/>
    </sheetView>
  </sheetViews>
  <sheetFormatPr defaultRowHeight="15" x14ac:dyDescent="0.25"/>
  <cols>
    <col min="1" max="1" width="7.140625" customWidth="1"/>
    <col min="2" max="2" width="10.140625" customWidth="1"/>
    <col min="3" max="3" width="48.28515625" customWidth="1"/>
    <col min="4" max="4" width="6.140625" customWidth="1"/>
    <col min="5" max="5" width="11.28515625" customWidth="1"/>
    <col min="6" max="6" width="14.28515625" customWidth="1"/>
    <col min="7" max="7" width="26.28515625" customWidth="1"/>
  </cols>
  <sheetData>
    <row r="2" spans="1:7" ht="38.450000000000003" customHeight="1" x14ac:dyDescent="0.25">
      <c r="A2" s="21" t="s">
        <v>43</v>
      </c>
      <c r="B2" s="22"/>
      <c r="C2" s="22"/>
      <c r="D2" s="22"/>
      <c r="E2" s="22"/>
      <c r="F2" s="22"/>
      <c r="G2" s="22"/>
    </row>
    <row r="3" spans="1:7" ht="0.75" customHeight="1" x14ac:dyDescent="0.25"/>
    <row r="4" spans="1:7" ht="12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12" customHeight="1" x14ac:dyDescent="0.25">
      <c r="A5" s="20" t="s">
        <v>7</v>
      </c>
      <c r="B5" s="20"/>
      <c r="C5" s="20"/>
      <c r="D5" s="20"/>
      <c r="E5" s="20"/>
      <c r="F5" s="20"/>
      <c r="G5" s="20"/>
    </row>
    <row r="6" spans="1:7" ht="12" customHeight="1" x14ac:dyDescent="0.25">
      <c r="A6" s="2" t="s">
        <v>8</v>
      </c>
      <c r="B6" s="3"/>
      <c r="C6" s="20" t="s">
        <v>37</v>
      </c>
      <c r="D6" s="20"/>
      <c r="E6" s="20"/>
      <c r="F6" s="20"/>
      <c r="G6" s="4"/>
    </row>
    <row r="7" spans="1:7" ht="28.5" customHeight="1" x14ac:dyDescent="0.25">
      <c r="A7" s="7" t="s">
        <v>25</v>
      </c>
      <c r="B7" s="8" t="s">
        <v>36</v>
      </c>
      <c r="C7" s="5" t="s">
        <v>44</v>
      </c>
      <c r="D7" s="6" t="s">
        <v>9</v>
      </c>
      <c r="E7" s="11">
        <v>0.27</v>
      </c>
      <c r="F7" s="12"/>
      <c r="G7" s="14">
        <f>E7*F7</f>
        <v>0</v>
      </c>
    </row>
    <row r="8" spans="1:7" ht="53.25" customHeight="1" x14ac:dyDescent="0.25">
      <c r="A8" s="7" t="s">
        <v>26</v>
      </c>
      <c r="B8" s="8" t="s">
        <v>36</v>
      </c>
      <c r="C8" s="5" t="s">
        <v>45</v>
      </c>
      <c r="D8" s="6" t="s">
        <v>10</v>
      </c>
      <c r="E8" s="11">
        <v>580</v>
      </c>
      <c r="F8" s="12"/>
      <c r="G8" s="14">
        <f t="shared" ref="G8:G17" si="0">E8*F8</f>
        <v>0</v>
      </c>
    </row>
    <row r="9" spans="1:7" ht="42" customHeight="1" x14ac:dyDescent="0.25">
      <c r="A9" s="7" t="s">
        <v>27</v>
      </c>
      <c r="B9" s="8" t="s">
        <v>36</v>
      </c>
      <c r="C9" s="5" t="s">
        <v>46</v>
      </c>
      <c r="D9" s="6" t="s">
        <v>10</v>
      </c>
      <c r="E9" s="11">
        <v>145</v>
      </c>
      <c r="F9" s="12"/>
      <c r="G9" s="14">
        <f t="shared" si="0"/>
        <v>0</v>
      </c>
    </row>
    <row r="10" spans="1:7" ht="40.5" customHeight="1" x14ac:dyDescent="0.25">
      <c r="A10" s="7" t="s">
        <v>28</v>
      </c>
      <c r="B10" s="8" t="s">
        <v>36</v>
      </c>
      <c r="C10" s="5" t="s">
        <v>47</v>
      </c>
      <c r="D10" s="6" t="s">
        <v>11</v>
      </c>
      <c r="E10" s="11">
        <v>1183</v>
      </c>
      <c r="F10" s="12"/>
      <c r="G10" s="14">
        <f t="shared" si="0"/>
        <v>0</v>
      </c>
    </row>
    <row r="11" spans="1:7" ht="42" customHeight="1" x14ac:dyDescent="0.25">
      <c r="A11" s="7" t="s">
        <v>29</v>
      </c>
      <c r="B11" s="8" t="s">
        <v>36</v>
      </c>
      <c r="C11" s="5" t="s">
        <v>48</v>
      </c>
      <c r="D11" s="6" t="s">
        <v>12</v>
      </c>
      <c r="E11" s="11">
        <v>4</v>
      </c>
      <c r="F11" s="12"/>
      <c r="G11" s="14">
        <f t="shared" si="0"/>
        <v>0</v>
      </c>
    </row>
    <row r="12" spans="1:7" ht="30" customHeight="1" x14ac:dyDescent="0.25">
      <c r="A12" s="7" t="s">
        <v>30</v>
      </c>
      <c r="B12" s="8" t="s">
        <v>36</v>
      </c>
      <c r="C12" s="5" t="s">
        <v>49</v>
      </c>
      <c r="D12" s="6" t="s">
        <v>12</v>
      </c>
      <c r="E12" s="11">
        <v>1</v>
      </c>
      <c r="F12" s="12"/>
      <c r="G12" s="14">
        <f t="shared" si="0"/>
        <v>0</v>
      </c>
    </row>
    <row r="13" spans="1:7" ht="43.5" customHeight="1" x14ac:dyDescent="0.25">
      <c r="A13" s="7" t="s">
        <v>31</v>
      </c>
      <c r="B13" s="8" t="s">
        <v>36</v>
      </c>
      <c r="C13" s="5" t="s">
        <v>13</v>
      </c>
      <c r="D13" s="6" t="s">
        <v>14</v>
      </c>
      <c r="E13" s="11">
        <v>7.0000000000000007E-2</v>
      </c>
      <c r="F13" s="12"/>
      <c r="G13" s="14">
        <f t="shared" si="0"/>
        <v>0</v>
      </c>
    </row>
    <row r="14" spans="1:7" ht="22.5" customHeight="1" x14ac:dyDescent="0.25">
      <c r="A14" s="7" t="s">
        <v>32</v>
      </c>
      <c r="B14" s="8" t="s">
        <v>36</v>
      </c>
      <c r="C14" s="5" t="s">
        <v>15</v>
      </c>
      <c r="D14" s="6" t="s">
        <v>10</v>
      </c>
      <c r="E14" s="11">
        <v>2.15</v>
      </c>
      <c r="F14" s="12"/>
      <c r="G14" s="14">
        <f t="shared" si="0"/>
        <v>0</v>
      </c>
    </row>
    <row r="15" spans="1:7" ht="22.5" customHeight="1" x14ac:dyDescent="0.25">
      <c r="A15" s="7" t="s">
        <v>33</v>
      </c>
      <c r="B15" s="8" t="s">
        <v>36</v>
      </c>
      <c r="C15" s="5" t="s">
        <v>16</v>
      </c>
      <c r="D15" s="6" t="s">
        <v>10</v>
      </c>
      <c r="E15" s="11">
        <v>62.6</v>
      </c>
      <c r="F15" s="12"/>
      <c r="G15" s="14">
        <f t="shared" si="0"/>
        <v>0</v>
      </c>
    </row>
    <row r="16" spans="1:7" ht="27" customHeight="1" x14ac:dyDescent="0.25">
      <c r="A16" s="7" t="s">
        <v>34</v>
      </c>
      <c r="B16" s="8" t="s">
        <v>36</v>
      </c>
      <c r="C16" s="5" t="s">
        <v>17</v>
      </c>
      <c r="D16" s="6" t="s">
        <v>10</v>
      </c>
      <c r="E16" s="11">
        <v>93.7</v>
      </c>
      <c r="F16" s="12"/>
      <c r="G16" s="14">
        <f t="shared" si="0"/>
        <v>0</v>
      </c>
    </row>
    <row r="17" spans="1:7" ht="42.75" customHeight="1" x14ac:dyDescent="0.25">
      <c r="A17" s="7" t="s">
        <v>35</v>
      </c>
      <c r="B17" s="8" t="s">
        <v>36</v>
      </c>
      <c r="C17" s="5" t="s">
        <v>50</v>
      </c>
      <c r="D17" s="6" t="s">
        <v>10</v>
      </c>
      <c r="E17" s="11">
        <v>524</v>
      </c>
      <c r="F17" s="12"/>
      <c r="G17" s="14">
        <f t="shared" si="0"/>
        <v>0</v>
      </c>
    </row>
    <row r="18" spans="1:7" ht="12.75" customHeight="1" x14ac:dyDescent="0.25">
      <c r="A18" s="24" t="s">
        <v>40</v>
      </c>
      <c r="B18" s="25"/>
      <c r="C18" s="25"/>
      <c r="D18" s="25"/>
      <c r="E18" s="25"/>
      <c r="F18" s="26"/>
      <c r="G18" s="13">
        <f>SUM(G7:G17)</f>
        <v>0</v>
      </c>
    </row>
    <row r="19" spans="1:7" ht="12" customHeight="1" x14ac:dyDescent="0.25">
      <c r="A19" s="23"/>
      <c r="B19" s="23"/>
      <c r="C19" s="23"/>
      <c r="D19" s="23"/>
      <c r="E19" s="23"/>
      <c r="F19" s="23"/>
      <c r="G19" s="23"/>
    </row>
    <row r="20" spans="1:7" ht="12.75" customHeight="1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</v>
      </c>
    </row>
    <row r="21" spans="1:7" ht="12" customHeight="1" x14ac:dyDescent="0.25">
      <c r="A21" s="9" t="s">
        <v>18</v>
      </c>
      <c r="B21" s="3"/>
      <c r="C21" s="20" t="s">
        <v>39</v>
      </c>
      <c r="D21" s="20"/>
      <c r="E21" s="20"/>
      <c r="F21" s="20"/>
      <c r="G21" s="4"/>
    </row>
    <row r="22" spans="1:7" ht="42.75" customHeight="1" x14ac:dyDescent="0.25">
      <c r="A22" s="10" t="s">
        <v>55</v>
      </c>
      <c r="B22" s="8" t="s">
        <v>38</v>
      </c>
      <c r="C22" s="5" t="s">
        <v>53</v>
      </c>
      <c r="D22" s="6" t="s">
        <v>19</v>
      </c>
      <c r="E22" s="11">
        <v>1</v>
      </c>
      <c r="F22" s="12"/>
      <c r="G22" s="14">
        <f>E22*F22</f>
        <v>0</v>
      </c>
    </row>
    <row r="23" spans="1:7" ht="42.75" customHeight="1" x14ac:dyDescent="0.25">
      <c r="A23" s="10" t="s">
        <v>56</v>
      </c>
      <c r="B23" s="8" t="s">
        <v>38</v>
      </c>
      <c r="C23" s="5" t="s">
        <v>54</v>
      </c>
      <c r="D23" s="6" t="s">
        <v>19</v>
      </c>
      <c r="E23" s="11">
        <v>1</v>
      </c>
      <c r="F23" s="12"/>
      <c r="G23" s="14">
        <f t="shared" ref="G23:G28" si="1">E23*F23</f>
        <v>0</v>
      </c>
    </row>
    <row r="24" spans="1:7" ht="33" customHeight="1" x14ac:dyDescent="0.25">
      <c r="A24" s="10" t="s">
        <v>57</v>
      </c>
      <c r="B24" s="8" t="s">
        <v>38</v>
      </c>
      <c r="C24" s="5" t="s">
        <v>20</v>
      </c>
      <c r="D24" s="6" t="s">
        <v>21</v>
      </c>
      <c r="E24" s="11">
        <v>35</v>
      </c>
      <c r="F24" s="12"/>
      <c r="G24" s="14">
        <f t="shared" si="1"/>
        <v>0</v>
      </c>
    </row>
    <row r="25" spans="1:7" ht="31.5" customHeight="1" x14ac:dyDescent="0.25">
      <c r="A25" s="10" t="s">
        <v>58</v>
      </c>
      <c r="B25" s="8" t="s">
        <v>38</v>
      </c>
      <c r="C25" s="5" t="s">
        <v>22</v>
      </c>
      <c r="D25" s="6" t="s">
        <v>21</v>
      </c>
      <c r="E25" s="11">
        <v>252</v>
      </c>
      <c r="F25" s="12"/>
      <c r="G25" s="14">
        <f t="shared" si="1"/>
        <v>0</v>
      </c>
    </row>
    <row r="26" spans="1:7" ht="33" customHeight="1" x14ac:dyDescent="0.25">
      <c r="A26" s="10" t="s">
        <v>59</v>
      </c>
      <c r="B26" s="8" t="s">
        <v>38</v>
      </c>
      <c r="C26" s="5" t="s">
        <v>51</v>
      </c>
      <c r="D26" s="6" t="s">
        <v>19</v>
      </c>
      <c r="E26" s="11">
        <v>6</v>
      </c>
      <c r="F26" s="12"/>
      <c r="G26" s="14">
        <f t="shared" si="1"/>
        <v>0</v>
      </c>
    </row>
    <row r="27" spans="1:7" ht="33" customHeight="1" x14ac:dyDescent="0.25">
      <c r="A27" s="10" t="s">
        <v>60</v>
      </c>
      <c r="B27" s="8" t="s">
        <v>38</v>
      </c>
      <c r="C27" s="5" t="s">
        <v>52</v>
      </c>
      <c r="D27" s="6" t="s">
        <v>19</v>
      </c>
      <c r="E27" s="11">
        <v>1</v>
      </c>
      <c r="F27" s="12"/>
      <c r="G27" s="14">
        <f t="shared" si="1"/>
        <v>0</v>
      </c>
    </row>
    <row r="28" spans="1:7" ht="41.25" customHeight="1" x14ac:dyDescent="0.25">
      <c r="A28" s="10" t="s">
        <v>61</v>
      </c>
      <c r="B28" s="8" t="s">
        <v>38</v>
      </c>
      <c r="C28" s="5" t="s">
        <v>23</v>
      </c>
      <c r="D28" s="6" t="s">
        <v>24</v>
      </c>
      <c r="E28" s="11">
        <v>7</v>
      </c>
      <c r="F28" s="12"/>
      <c r="G28" s="14">
        <f t="shared" si="1"/>
        <v>0</v>
      </c>
    </row>
    <row r="29" spans="1:7" ht="12" customHeight="1" x14ac:dyDescent="0.25">
      <c r="A29" s="27" t="s">
        <v>41</v>
      </c>
      <c r="B29" s="28"/>
      <c r="C29" s="28"/>
      <c r="D29" s="28"/>
      <c r="E29" s="28"/>
      <c r="F29" s="29"/>
      <c r="G29" s="15">
        <f>SUM(G22:G28)</f>
        <v>0</v>
      </c>
    </row>
    <row r="30" spans="1:7" x14ac:dyDescent="0.25">
      <c r="A30" s="17"/>
      <c r="B30" s="18"/>
      <c r="C30" s="18"/>
      <c r="D30" s="18"/>
      <c r="E30" s="18"/>
      <c r="F30" s="18"/>
      <c r="G30" s="19"/>
    </row>
    <row r="31" spans="1:7" x14ac:dyDescent="0.25">
      <c r="A31" s="17" t="s">
        <v>42</v>
      </c>
      <c r="B31" s="18"/>
      <c r="C31" s="18"/>
      <c r="D31" s="18"/>
      <c r="E31" s="18"/>
      <c r="F31" s="19"/>
      <c r="G31" s="16">
        <f>G18+G29</f>
        <v>0</v>
      </c>
    </row>
  </sheetData>
  <mergeCells count="9">
    <mergeCell ref="A30:G30"/>
    <mergeCell ref="A31:F31"/>
    <mergeCell ref="C21:F21"/>
    <mergeCell ref="A2:G2"/>
    <mergeCell ref="A5:G5"/>
    <mergeCell ref="C6:F6"/>
    <mergeCell ref="A19:G19"/>
    <mergeCell ref="A18:F18"/>
    <mergeCell ref="A29:F29"/>
  </mergeCells>
  <phoneticPr fontId="6" type="noConversion"/>
  <pageMargins left="1" right="0.5" top="0.38976377248763999" bottom="0.3897637724876399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Kanalizacja Deszczowa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Rojek</dc:creator>
  <cp:lastModifiedBy>Dawid Kozłowski</cp:lastModifiedBy>
  <dcterms:created xsi:type="dcterms:W3CDTF">2026-01-19T07:55:52Z</dcterms:created>
  <dcterms:modified xsi:type="dcterms:W3CDTF">2026-03-23T07:33:20Z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